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52" windowWidth="22980" windowHeight="7752" tabRatio="836" firstSheet="1" activeTab="1"/>
  </bookViews>
  <sheets>
    <sheet name="КАБЕЛЬ" sheetId="49" state="hidden" r:id="rId1"/>
    <sheet name="РН-КРНГ-1.11.21" sheetId="50" r:id="rId2"/>
    <sheet name="РН-КРНГ-2.11.21" sheetId="51" r:id="rId3"/>
  </sheets>
  <definedNames>
    <definedName name="_xlnm._FilterDatabase" localSheetId="0" hidden="1">КАБЕЛЬ!$A$14:$L$19</definedName>
    <definedName name="_xlnm._FilterDatabase" localSheetId="1" hidden="1">'РН-КРНГ-1.11.21'!$A$14:$R$28</definedName>
    <definedName name="_xlnm.Print_Titles" localSheetId="0">КАБЕЛЬ!$14:$14</definedName>
    <definedName name="_xlnm.Print_Titles" localSheetId="1">'РН-КРНГ-1.11.21'!$14:$14</definedName>
    <definedName name="_xlnm.Print_Area" localSheetId="0">КАБЕЛЬ!$A$1:$T$31</definedName>
    <definedName name="_xlnm.Print_Area" localSheetId="1">'РН-КРНГ-1.11.21'!$A$1:$R$42</definedName>
    <definedName name="_xlnm.Print_Area" localSheetId="2">'РН-КРНГ-2.11.21'!$A$1:$Q$33</definedName>
  </definedNames>
  <calcPr calcId="145621"/>
</workbook>
</file>

<file path=xl/calcChain.xml><?xml version="1.0" encoding="utf-8"?>
<calcChain xmlns="http://schemas.openxmlformats.org/spreadsheetml/2006/main">
  <c r="R28" i="50" l="1"/>
  <c r="G28" i="50" s="1"/>
  <c r="Q17" i="51"/>
  <c r="Q18" i="51"/>
  <c r="G19" i="51"/>
  <c r="Q16" i="51" l="1"/>
  <c r="Q15" i="51" l="1"/>
  <c r="Q19" i="51" s="1"/>
  <c r="J28" i="50" l="1"/>
  <c r="H19" i="49" l="1"/>
</calcChain>
</file>

<file path=xl/sharedStrings.xml><?xml version="1.0" encoding="utf-8"?>
<sst xmlns="http://schemas.openxmlformats.org/spreadsheetml/2006/main" count="329" uniqueCount="114">
  <si>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</si>
  <si>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</si>
  <si>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</si>
  <si>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</si>
  <si>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</si>
  <si>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</si>
  <si>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</si>
  <si>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</si>
  <si>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</si>
  <si>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</si>
  <si>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</si>
  <si>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</si>
  <si>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</si>
  <si>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</si>
  <si>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</si>
  <si>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</si>
  <si>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</si>
  <si>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</si>
  <si>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</si>
  <si>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</si>
  <si>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</si>
  <si>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</si>
  <si>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</si>
  <si>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</si>
  <si>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</si>
  <si>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</si>
  <si>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</si>
  <si>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</si>
  <si>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</si>
  <si>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</si>
  <si>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</si>
  <si>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</si>
  <si>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</si>
  <si>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</si>
  <si>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</si>
  <si>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</si>
  <si>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</si>
  <si>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</si>
  <si>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</si>
  <si>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</si>
  <si>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</si>
  <si>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</si>
  <si>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</si>
  <si>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</si>
  <si>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</si>
  <si>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</si>
  <si>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</si>
  <si>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</si>
  <si>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</si>
  <si>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</si>
  <si>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</si>
  <si>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</si>
  <si>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</si>
  <si>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</si>
  <si>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</si>
  <si>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</si>
  <si>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</si>
  <si>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</si>
  <si>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</si>
  <si>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</si>
  <si>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</si>
  <si>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</si>
  <si>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20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</si>
  <si>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</si>
  <si>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</si>
  <si>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</si>
  <si>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"РН-Краснодарнефтегаз"</t>
  </si>
  <si>
    <t>Лом черных металлов</t>
  </si>
  <si>
    <t>5А</t>
  </si>
  <si>
    <t>тн</t>
  </si>
  <si>
    <t>IV</t>
  </si>
  <si>
    <t>"_____" ___________ 2021 г.</t>
  </si>
  <si>
    <t>Лом цветных металлов</t>
  </si>
  <si>
    <t>кг</t>
  </si>
  <si>
    <t>V</t>
  </si>
  <si>
    <t>до 3 %</t>
  </si>
  <si>
    <t>III</t>
  </si>
  <si>
    <t>до 15 %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</si>
  <si>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</si>
  <si>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5. Наличие у покупателя действующей лицензии на осуществление деятельности по сбору, транспортированию, обработке, утилизации, обезвреживанию, размещению отходов I-IV класса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осуществления, или наличие у Покупателя действующего на период оказания услуг Договора со специализированной организацией, имеющей лицензию на деятельность по обращению с отходами I - IV классов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осуществления.</t>
  </si>
  <si>
    <t>6. Реализация ТМЦ осуществляется без сброса на вес отхода (засоренность до 15%);</t>
  </si>
  <si>
    <t>7.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</si>
  <si>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Металлолом тип 5А</t>
  </si>
  <si>
    <t>Условный диаметр трубы НКТ, мм</t>
  </si>
  <si>
    <t>Стоимость, 
рублей с НДС</t>
  </si>
  <si>
    <t>Класс опасности*</t>
  </si>
  <si>
    <t>Количество в тоннах (Ориентировочно)</t>
  </si>
  <si>
    <t>Труба НКТ б/у</t>
  </si>
  <si>
    <t>м</t>
  </si>
  <si>
    <t>Труба НКТ 73Х5,5 б/у</t>
  </si>
  <si>
    <t>Металлолом тип 16А</t>
  </si>
  <si>
    <t>16А</t>
  </si>
  <si>
    <t>Краснодарский край, пос.Черноморский, АО "КНГ-Машзаводсервис"</t>
  </si>
  <si>
    <t>Краснодарский край, пос. Спутник, производственно-складская база (участок №1)</t>
  </si>
  <si>
    <t xml:space="preserve">        МП</t>
  </si>
  <si>
    <t>Краснодарский край ТИП             (пл. Дыш) УНП-1</t>
  </si>
  <si>
    <t>Лом цветных металлов (лом меди 3 сорт)</t>
  </si>
  <si>
    <t>Медь 3 сорт</t>
  </si>
  <si>
    <t>Краснодарский край ,УНП-2 БРНО   (пл. Троицкая)</t>
  </si>
  <si>
    <t>Краснодарский край ,УНП-3 БОТИП (пл. Бугундырь)</t>
  </si>
  <si>
    <t>Краснодарский край ,УНП-4 БРНО   (пл. Ханьков)</t>
  </si>
  <si>
    <t>Краснодарский край ,УНП-2 БОТИП (пл. Троицкая)</t>
  </si>
  <si>
    <t>Краснодарский край ,УНП-2 БТРТиЛПА   (пл. Троицкая)</t>
  </si>
  <si>
    <t>Краснодарский край ,УНП-1 БОТИП (пл. Дыш)</t>
  </si>
  <si>
    <t>Краснодарский край ,УНП-2 БЛАиП  (пл. Троицкая)</t>
  </si>
  <si>
    <t>Краснодарский край ,УНП-3 БРНО пл. Бугундырь</t>
  </si>
  <si>
    <t>Лом цветных металлов (алюминий электротехнический)</t>
  </si>
  <si>
    <t xml:space="preserve">Алюминий электротехнисческий </t>
  </si>
  <si>
    <t>Металлолом и отходы черных металлов, загрязненные нефтепродуктами, содержание нефтепродуктов менее 15%</t>
  </si>
  <si>
    <t>РН-КРНГ-1.11.21</t>
  </si>
  <si>
    <r>
      <t>В рамках настоящей оферты _______________________________________ предлагает</t>
    </r>
    <r>
      <rPr>
        <i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(ООО "РН-Краснодарнефтегаз")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заключить договор купли-продажи</t>
    </r>
  </si>
  <si>
    <t>"_____" ___________ 20__ г.</t>
  </si>
  <si>
    <t>-</t>
  </si>
  <si>
    <t>РН-КРНГ-2.11.21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</si>
</sst>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  <numFmt numFmtId="169" formatCode="#,##0.000_ ;\-#,##0.0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25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0" fontId="16" fillId="0" borderId="0" xfId="0" applyFont="1"/>
    <xf numFmtId="165" fontId="16" fillId="0" borderId="0" xfId="0" applyNumberFormat="1" applyFont="1"/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0" applyNumberFormat="1" applyFont="1"/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Alignment="1">
      <alignment horizontal="left" vertical="center"/>
    </xf>
    <xf numFmtId="166" fontId="21" fillId="3" borderId="1" xfId="1" applyNumberFormat="1" applyFont="1" applyFill="1" applyBorder="1" applyAlignment="1">
      <alignment horizontal="right" vertical="center" wrapText="1"/>
    </xf>
    <xf numFmtId="166" fontId="21" fillId="3" borderId="1" xfId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165" fontId="23" fillId="2" borderId="1" xfId="0" applyNumberFormat="1" applyFont="1" applyFill="1" applyBorder="1" applyAlignment="1">
      <alignment horizontal="right" vertical="center"/>
    </xf>
    <xf numFmtId="4" fontId="23" fillId="2" borderId="1" xfId="0" applyNumberFormat="1" applyFont="1" applyFill="1" applyBorder="1" applyAlignment="1">
      <alignment horizontal="right" vertical="center" wrapText="1"/>
    </xf>
    <xf numFmtId="166" fontId="23" fillId="2" borderId="1" xfId="1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169" fontId="23" fillId="2" borderId="1" xfId="1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7" fontId="23" fillId="2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left" vertical="center"/>
    </xf>
    <xf numFmtId="4" fontId="21" fillId="3" borderId="1" xfId="0" applyNumberFormat="1" applyFont="1" applyFill="1" applyBorder="1" applyAlignment="1">
      <alignment horizontal="left" vertical="center"/>
    </xf>
    <xf numFmtId="4" fontId="21" fillId="3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Alignment="1">
      <alignment horizontal="left" vertical="center"/>
    </xf>
    <xf numFmtId="9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165" fontId="21" fillId="0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vertical="center" wrapText="1"/>
    </xf>
    <xf numFmtId="165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65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vertical="center"/>
    </xf>
    <xf numFmtId="4" fontId="21" fillId="3" borderId="1" xfId="0" applyNumberFormat="1" applyFont="1" applyFill="1" applyBorder="1" applyAlignment="1">
      <alignment vertical="center"/>
    </xf>
    <xf numFmtId="0" fontId="21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F36" sqref="F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175" t="s">
        <v>42</v>
      </c>
      <c r="T12" s="175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48</v>
      </c>
      <c r="F13" s="23" t="s">
        <v>49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63</v>
      </c>
      <c r="Q13" s="23" t="s">
        <v>57</v>
      </c>
      <c r="R13" s="23" t="s">
        <v>61</v>
      </c>
      <c r="S13" s="23" t="s">
        <v>43</v>
      </c>
      <c r="T13" s="23" t="s">
        <v>44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59</v>
      </c>
      <c r="S14" s="26" t="s">
        <v>60</v>
      </c>
      <c r="T14" s="26" t="s">
        <v>62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53</v>
      </c>
      <c r="K15" s="51"/>
      <c r="L15" s="41"/>
      <c r="M15" s="66"/>
      <c r="N15" s="69" t="s">
        <v>53</v>
      </c>
      <c r="O15" s="52"/>
      <c r="P15" s="71"/>
      <c r="Q15" s="71"/>
      <c r="R15" s="71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2"/>
      <c r="Q16" s="72"/>
      <c r="R16" s="72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2"/>
      <c r="Q17" s="72"/>
      <c r="R17" s="72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1"/>
      <c r="Q18" s="71"/>
      <c r="R18" s="71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ht="46.2" customHeight="1" x14ac:dyDescent="0.25">
      <c r="A25" s="176" t="s">
        <v>65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73"/>
      <c r="S25" s="73"/>
      <c r="T25" s="73"/>
    </row>
    <row r="26" spans="1:20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58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64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ht="12.75" x14ac:dyDescent="0.2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ht="12.75" x14ac:dyDescent="0.2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2">
    <mergeCell ref="S12:T12"/>
    <mergeCell ref="A25:Q25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9"/>
  <sheetViews>
    <sheetView tabSelected="1" view="pageBreakPreview" topLeftCell="F1" zoomScale="55" zoomScaleNormal="70" zoomScaleSheetLayoutView="55" workbookViewId="0">
      <selection activeCell="O11" sqref="O11"/>
    </sheetView>
  </sheetViews>
  <sheetFormatPr defaultColWidth="9.109375" defaultRowHeight="13.2" x14ac:dyDescent="0.25"/>
  <cols>
    <col min="1" max="1" width="6.88671875" style="1" bestFit="1" customWidth="1"/>
    <col min="2" max="2" width="36.88671875" style="1" customWidth="1"/>
    <col min="3" max="3" width="24.77734375" style="1" customWidth="1"/>
    <col min="4" max="4" width="25.109375" style="1" customWidth="1"/>
    <col min="5" max="5" width="59.5546875" style="1" customWidth="1"/>
    <col min="6" max="6" width="22.88671875" style="1" customWidth="1"/>
    <col min="7" max="7" width="14.6640625" style="2" customWidth="1"/>
    <col min="8" max="8" width="7.6640625" style="3" bestFit="1" customWidth="1"/>
    <col min="9" max="9" width="17.44140625" style="7" customWidth="1"/>
    <col min="10" max="10" width="21.77734375" style="1" customWidth="1"/>
    <col min="11" max="11" width="22.44140625" style="9" customWidth="1"/>
    <col min="12" max="12" width="78.88671875" style="10" bestFit="1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7.88671875" style="74" customWidth="1"/>
    <col min="17" max="17" width="15.44140625" style="10" customWidth="1"/>
    <col min="18" max="18" width="15" style="10" customWidth="1"/>
    <col min="19" max="16384" width="9.109375" style="2"/>
  </cols>
  <sheetData>
    <row r="1" spans="1:18" ht="13.8" x14ac:dyDescent="0.25">
      <c r="A1" s="90"/>
      <c r="B1" s="90"/>
      <c r="C1" s="90"/>
      <c r="D1" s="90"/>
      <c r="E1" s="90"/>
      <c r="I1" s="2"/>
      <c r="J1" s="4"/>
      <c r="K1" s="2"/>
      <c r="N1" s="5"/>
      <c r="Q1" s="5"/>
      <c r="R1" s="5" t="s">
        <v>41</v>
      </c>
    </row>
    <row r="2" spans="1:18" ht="13.8" x14ac:dyDescent="0.25">
      <c r="A2" s="111" t="s">
        <v>0</v>
      </c>
      <c r="B2" s="111"/>
      <c r="C2" s="90"/>
      <c r="D2" s="90"/>
      <c r="E2" s="90"/>
    </row>
    <row r="3" spans="1:18" ht="13.8" x14ac:dyDescent="0.25">
      <c r="A3" s="90"/>
      <c r="B3" s="90"/>
      <c r="C3" s="90"/>
      <c r="D3" s="90"/>
      <c r="E3" s="90"/>
    </row>
    <row r="4" spans="1:18" ht="13.8" x14ac:dyDescent="0.25">
      <c r="A4" s="111" t="s">
        <v>1</v>
      </c>
      <c r="B4" s="111"/>
      <c r="C4" s="90"/>
      <c r="D4" s="90"/>
      <c r="E4" s="90"/>
    </row>
    <row r="5" spans="1:18" ht="13.8" x14ac:dyDescent="0.25">
      <c r="A5" s="112" t="s">
        <v>2</v>
      </c>
      <c r="B5" s="112"/>
      <c r="C5" s="90"/>
      <c r="D5" s="90"/>
      <c r="E5" s="90"/>
    </row>
    <row r="6" spans="1:18" ht="13.8" x14ac:dyDescent="0.25">
      <c r="A6" s="112"/>
      <c r="B6" s="112"/>
      <c r="C6" s="90"/>
      <c r="D6" s="90"/>
      <c r="E6" s="90"/>
    </row>
    <row r="7" spans="1:18" ht="13.8" x14ac:dyDescent="0.25">
      <c r="A7" s="96" t="s">
        <v>3</v>
      </c>
      <c r="B7" s="96"/>
      <c r="C7" s="90"/>
      <c r="D7" s="90"/>
      <c r="E7" s="90"/>
    </row>
    <row r="8" spans="1:18" ht="13.8" x14ac:dyDescent="0.25">
      <c r="A8" s="112"/>
      <c r="B8" s="112"/>
      <c r="C8" s="90"/>
      <c r="D8" s="90"/>
      <c r="E8" s="90"/>
    </row>
    <row r="9" spans="1:18" s="45" customFormat="1" ht="14.4" x14ac:dyDescent="0.25">
      <c r="A9" s="113" t="s">
        <v>110</v>
      </c>
      <c r="B9" s="113"/>
      <c r="C9" s="114"/>
      <c r="D9" s="114"/>
      <c r="E9" s="114"/>
      <c r="F9" s="44"/>
      <c r="H9" s="46"/>
      <c r="I9" s="43"/>
      <c r="J9" s="44"/>
      <c r="K9" s="47"/>
      <c r="L9" s="48"/>
      <c r="M9" s="48"/>
      <c r="N9" s="48"/>
      <c r="O9" s="48"/>
      <c r="P9" s="75"/>
      <c r="Q9" s="48"/>
      <c r="R9" s="48"/>
    </row>
    <row r="10" spans="1:18" ht="13.8" x14ac:dyDescent="0.25">
      <c r="A10" s="97" t="s">
        <v>4</v>
      </c>
      <c r="B10" s="97"/>
      <c r="C10" s="90"/>
      <c r="D10" s="90"/>
      <c r="E10" s="90"/>
    </row>
    <row r="11" spans="1:18" s="15" customFormat="1" ht="13.8" x14ac:dyDescent="0.25">
      <c r="A11" s="117"/>
      <c r="B11" s="117"/>
      <c r="C11" s="117"/>
      <c r="D11" s="118"/>
      <c r="E11" s="118"/>
      <c r="F11" s="14"/>
      <c r="H11" s="16"/>
      <c r="I11" s="17"/>
      <c r="J11" s="13"/>
      <c r="K11" s="18"/>
      <c r="L11" s="19"/>
      <c r="M11" s="19"/>
      <c r="N11" s="19"/>
      <c r="O11" s="19"/>
      <c r="P11" s="76"/>
      <c r="Q11" s="19"/>
      <c r="R11" s="19"/>
    </row>
    <row r="12" spans="1:18" s="21" customFormat="1" ht="25.95" customHeight="1" x14ac:dyDescent="0.3">
      <c r="A12" s="117"/>
      <c r="B12" s="117"/>
      <c r="C12" s="121" t="s">
        <v>29</v>
      </c>
      <c r="D12" s="121"/>
      <c r="E12" s="121"/>
      <c r="F12" s="20"/>
      <c r="H12" s="22"/>
      <c r="I12" s="17"/>
      <c r="J12" s="13"/>
      <c r="K12" s="13"/>
      <c r="P12" s="77"/>
    </row>
    <row r="13" spans="1:18" s="25" customFormat="1" ht="84" x14ac:dyDescent="0.3">
      <c r="A13" s="124" t="s">
        <v>5</v>
      </c>
      <c r="B13" s="124" t="s">
        <v>34</v>
      </c>
      <c r="C13" s="124" t="s">
        <v>6</v>
      </c>
      <c r="D13" s="124" t="s">
        <v>7</v>
      </c>
      <c r="E13" s="124" t="s">
        <v>8</v>
      </c>
      <c r="F13" s="124" t="s">
        <v>51</v>
      </c>
      <c r="G13" s="125" t="s">
        <v>9</v>
      </c>
      <c r="H13" s="124" t="s">
        <v>11</v>
      </c>
      <c r="I13" s="124" t="s">
        <v>10</v>
      </c>
      <c r="J13" s="125" t="s">
        <v>54</v>
      </c>
      <c r="K13" s="124" t="s">
        <v>12</v>
      </c>
      <c r="L13" s="124" t="s">
        <v>28</v>
      </c>
      <c r="M13" s="124" t="s">
        <v>52</v>
      </c>
      <c r="N13" s="124" t="s">
        <v>32</v>
      </c>
      <c r="O13" s="124" t="s">
        <v>33</v>
      </c>
      <c r="P13" s="126" t="s">
        <v>63</v>
      </c>
      <c r="Q13" s="124" t="s">
        <v>57</v>
      </c>
      <c r="R13" s="124" t="s">
        <v>61</v>
      </c>
    </row>
    <row r="14" spans="1:18" s="27" customFormat="1" ht="16.8" x14ac:dyDescent="0.3">
      <c r="A14" s="127" t="s">
        <v>13</v>
      </c>
      <c r="B14" s="127" t="s">
        <v>14</v>
      </c>
      <c r="C14" s="127" t="s">
        <v>15</v>
      </c>
      <c r="D14" s="127" t="s">
        <v>16</v>
      </c>
      <c r="E14" s="127" t="s">
        <v>35</v>
      </c>
      <c r="F14" s="127" t="s">
        <v>36</v>
      </c>
      <c r="G14" s="127" t="s">
        <v>37</v>
      </c>
      <c r="H14" s="127" t="s">
        <v>38</v>
      </c>
      <c r="I14" s="127" t="s">
        <v>17</v>
      </c>
      <c r="J14" s="127" t="s">
        <v>18</v>
      </c>
      <c r="K14" s="127" t="s">
        <v>39</v>
      </c>
      <c r="L14" s="127" t="s">
        <v>30</v>
      </c>
      <c r="M14" s="127" t="s">
        <v>40</v>
      </c>
      <c r="N14" s="127" t="s">
        <v>31</v>
      </c>
      <c r="O14" s="127" t="s">
        <v>46</v>
      </c>
      <c r="P14" s="128" t="s">
        <v>45</v>
      </c>
      <c r="Q14" s="127" t="s">
        <v>50</v>
      </c>
      <c r="R14" s="127" t="s">
        <v>59</v>
      </c>
    </row>
    <row r="15" spans="1:18" s="88" customFormat="1" ht="39.75" customHeight="1" x14ac:dyDescent="0.25">
      <c r="A15" s="159">
        <v>1</v>
      </c>
      <c r="B15" s="155" t="s">
        <v>66</v>
      </c>
      <c r="C15" s="159" t="s">
        <v>109</v>
      </c>
      <c r="D15" s="159" t="s">
        <v>67</v>
      </c>
      <c r="E15" s="159" t="s">
        <v>82</v>
      </c>
      <c r="F15" s="159" t="s">
        <v>68</v>
      </c>
      <c r="G15" s="156">
        <v>90</v>
      </c>
      <c r="H15" s="154" t="s">
        <v>69</v>
      </c>
      <c r="I15" s="134"/>
      <c r="J15" s="135"/>
      <c r="K15" s="159"/>
      <c r="L15" s="160" t="s">
        <v>103</v>
      </c>
      <c r="M15" s="154" t="s">
        <v>75</v>
      </c>
      <c r="N15" s="157"/>
      <c r="O15" s="157"/>
      <c r="P15" s="168">
        <v>46810102204</v>
      </c>
      <c r="Q15" s="169" t="s">
        <v>70</v>
      </c>
      <c r="R15" s="156">
        <v>90</v>
      </c>
    </row>
    <row r="16" spans="1:18" s="88" customFormat="1" ht="50.4" x14ac:dyDescent="0.25">
      <c r="A16" s="159">
        <v>2</v>
      </c>
      <c r="B16" s="155" t="s">
        <v>66</v>
      </c>
      <c r="C16" s="159" t="s">
        <v>109</v>
      </c>
      <c r="D16" s="159" t="s">
        <v>67</v>
      </c>
      <c r="E16" s="150" t="s">
        <v>108</v>
      </c>
      <c r="F16" s="159" t="s">
        <v>68</v>
      </c>
      <c r="G16" s="156">
        <v>135</v>
      </c>
      <c r="H16" s="154" t="s">
        <v>69</v>
      </c>
      <c r="I16" s="134"/>
      <c r="J16" s="135"/>
      <c r="K16" s="159"/>
      <c r="L16" s="160" t="s">
        <v>98</v>
      </c>
      <c r="M16" s="158" t="s">
        <v>77</v>
      </c>
      <c r="N16" s="157"/>
      <c r="O16" s="157"/>
      <c r="P16" s="168">
        <v>46810112203</v>
      </c>
      <c r="Q16" s="169" t="s">
        <v>76</v>
      </c>
      <c r="R16" s="156">
        <v>135</v>
      </c>
    </row>
    <row r="17" spans="1:18" s="88" customFormat="1" ht="39.75" customHeight="1" x14ac:dyDescent="0.25">
      <c r="A17" s="159">
        <v>3</v>
      </c>
      <c r="B17" s="155" t="s">
        <v>66</v>
      </c>
      <c r="C17" s="159" t="s">
        <v>109</v>
      </c>
      <c r="D17" s="159" t="s">
        <v>67</v>
      </c>
      <c r="E17" s="159" t="s">
        <v>82</v>
      </c>
      <c r="F17" s="159" t="s">
        <v>68</v>
      </c>
      <c r="G17" s="156">
        <v>50</v>
      </c>
      <c r="H17" s="154" t="s">
        <v>69</v>
      </c>
      <c r="I17" s="134"/>
      <c r="J17" s="135"/>
      <c r="K17" s="159"/>
      <c r="L17" s="160" t="s">
        <v>98</v>
      </c>
      <c r="M17" s="154" t="s">
        <v>75</v>
      </c>
      <c r="N17" s="157"/>
      <c r="O17" s="157"/>
      <c r="P17" s="168">
        <v>46810102204</v>
      </c>
      <c r="Q17" s="169" t="s">
        <v>70</v>
      </c>
      <c r="R17" s="156">
        <v>50</v>
      </c>
    </row>
    <row r="18" spans="1:18" s="88" customFormat="1" ht="39.75" customHeight="1" x14ac:dyDescent="0.25">
      <c r="A18" s="159">
        <v>4</v>
      </c>
      <c r="B18" s="155" t="s">
        <v>66</v>
      </c>
      <c r="C18" s="159" t="s">
        <v>109</v>
      </c>
      <c r="D18" s="159" t="s">
        <v>67</v>
      </c>
      <c r="E18" s="159" t="s">
        <v>82</v>
      </c>
      <c r="F18" s="159" t="s">
        <v>68</v>
      </c>
      <c r="G18" s="156">
        <v>550</v>
      </c>
      <c r="H18" s="154" t="s">
        <v>69</v>
      </c>
      <c r="I18" s="134"/>
      <c r="J18" s="135"/>
      <c r="K18" s="159"/>
      <c r="L18" s="160" t="s">
        <v>101</v>
      </c>
      <c r="M18" s="154" t="s">
        <v>75</v>
      </c>
      <c r="N18" s="157"/>
      <c r="O18" s="157"/>
      <c r="P18" s="168">
        <v>46810102204</v>
      </c>
      <c r="Q18" s="169" t="s">
        <v>70</v>
      </c>
      <c r="R18" s="156">
        <v>550</v>
      </c>
    </row>
    <row r="19" spans="1:18" s="88" customFormat="1" ht="50.4" x14ac:dyDescent="0.25">
      <c r="A19" s="159">
        <v>5</v>
      </c>
      <c r="B19" s="155" t="s">
        <v>66</v>
      </c>
      <c r="C19" s="159" t="s">
        <v>109</v>
      </c>
      <c r="D19" s="159" t="s">
        <v>67</v>
      </c>
      <c r="E19" s="150" t="s">
        <v>108</v>
      </c>
      <c r="F19" s="159" t="s">
        <v>68</v>
      </c>
      <c r="G19" s="156">
        <v>43</v>
      </c>
      <c r="H19" s="154" t="s">
        <v>69</v>
      </c>
      <c r="I19" s="134"/>
      <c r="J19" s="135"/>
      <c r="K19" s="159"/>
      <c r="L19" s="160" t="s">
        <v>102</v>
      </c>
      <c r="M19" s="158" t="s">
        <v>77</v>
      </c>
      <c r="N19" s="153"/>
      <c r="O19" s="153"/>
      <c r="P19" s="168">
        <v>46810112203</v>
      </c>
      <c r="Q19" s="169" t="s">
        <v>76</v>
      </c>
      <c r="R19" s="156">
        <v>43</v>
      </c>
    </row>
    <row r="20" spans="1:18" s="88" customFormat="1" ht="50.4" x14ac:dyDescent="0.25">
      <c r="A20" s="159">
        <v>6</v>
      </c>
      <c r="B20" s="155" t="s">
        <v>66</v>
      </c>
      <c r="C20" s="159" t="s">
        <v>109</v>
      </c>
      <c r="D20" s="159" t="s">
        <v>67</v>
      </c>
      <c r="E20" s="150" t="s">
        <v>108</v>
      </c>
      <c r="F20" s="159" t="s">
        <v>68</v>
      </c>
      <c r="G20" s="156">
        <v>18.5</v>
      </c>
      <c r="H20" s="154" t="s">
        <v>69</v>
      </c>
      <c r="I20" s="134"/>
      <c r="J20" s="135"/>
      <c r="K20" s="159"/>
      <c r="L20" s="160" t="s">
        <v>104</v>
      </c>
      <c r="M20" s="158" t="s">
        <v>77</v>
      </c>
      <c r="N20" s="157"/>
      <c r="O20" s="157"/>
      <c r="P20" s="168">
        <v>46810112203</v>
      </c>
      <c r="Q20" s="169" t="s">
        <v>76</v>
      </c>
      <c r="R20" s="156">
        <v>18.5</v>
      </c>
    </row>
    <row r="21" spans="1:18" s="88" customFormat="1" ht="39.75" customHeight="1" x14ac:dyDescent="0.25">
      <c r="A21" s="159">
        <v>7</v>
      </c>
      <c r="B21" s="155" t="s">
        <v>66</v>
      </c>
      <c r="C21" s="159" t="s">
        <v>109</v>
      </c>
      <c r="D21" s="159" t="s">
        <v>67</v>
      </c>
      <c r="E21" s="159" t="s">
        <v>82</v>
      </c>
      <c r="F21" s="159" t="s">
        <v>68</v>
      </c>
      <c r="G21" s="156">
        <v>50</v>
      </c>
      <c r="H21" s="154" t="s">
        <v>69</v>
      </c>
      <c r="I21" s="134"/>
      <c r="J21" s="135"/>
      <c r="K21" s="159"/>
      <c r="L21" s="160" t="s">
        <v>99</v>
      </c>
      <c r="M21" s="154" t="s">
        <v>75</v>
      </c>
      <c r="N21" s="134"/>
      <c r="O21" s="134"/>
      <c r="P21" s="168">
        <v>46810102204</v>
      </c>
      <c r="Q21" s="169" t="s">
        <v>70</v>
      </c>
      <c r="R21" s="156">
        <v>50</v>
      </c>
    </row>
    <row r="22" spans="1:18" s="88" customFormat="1" ht="50.4" x14ac:dyDescent="0.25">
      <c r="A22" s="159">
        <v>8</v>
      </c>
      <c r="B22" s="155" t="s">
        <v>66</v>
      </c>
      <c r="C22" s="159" t="s">
        <v>109</v>
      </c>
      <c r="D22" s="159" t="s">
        <v>67</v>
      </c>
      <c r="E22" s="150" t="s">
        <v>108</v>
      </c>
      <c r="F22" s="159" t="s">
        <v>68</v>
      </c>
      <c r="G22" s="156">
        <v>400</v>
      </c>
      <c r="H22" s="154" t="s">
        <v>69</v>
      </c>
      <c r="I22" s="134"/>
      <c r="J22" s="135"/>
      <c r="K22" s="159"/>
      <c r="L22" s="160" t="s">
        <v>105</v>
      </c>
      <c r="M22" s="158" t="s">
        <v>77</v>
      </c>
      <c r="N22" s="152"/>
      <c r="O22" s="152"/>
      <c r="P22" s="168">
        <v>46810112203</v>
      </c>
      <c r="Q22" s="169" t="s">
        <v>76</v>
      </c>
      <c r="R22" s="156">
        <v>400</v>
      </c>
    </row>
    <row r="23" spans="1:18" s="88" customFormat="1" ht="39.75" customHeight="1" x14ac:dyDescent="0.25">
      <c r="A23" s="159">
        <v>9</v>
      </c>
      <c r="B23" s="155" t="s">
        <v>66</v>
      </c>
      <c r="C23" s="159" t="s">
        <v>109</v>
      </c>
      <c r="D23" s="159" t="s">
        <v>67</v>
      </c>
      <c r="E23" s="159" t="s">
        <v>82</v>
      </c>
      <c r="F23" s="159" t="s">
        <v>68</v>
      </c>
      <c r="G23" s="156">
        <v>130</v>
      </c>
      <c r="H23" s="154" t="s">
        <v>69</v>
      </c>
      <c r="I23" s="134"/>
      <c r="J23" s="135"/>
      <c r="K23" s="159"/>
      <c r="L23" s="160" t="s">
        <v>100</v>
      </c>
      <c r="M23" s="154" t="s">
        <v>75</v>
      </c>
      <c r="N23" s="134"/>
      <c r="O23" s="134"/>
      <c r="P23" s="168">
        <v>46810102204</v>
      </c>
      <c r="Q23" s="169" t="s">
        <v>70</v>
      </c>
      <c r="R23" s="156">
        <v>130</v>
      </c>
    </row>
    <row r="24" spans="1:18" s="89" customFormat="1" ht="39.75" customHeight="1" x14ac:dyDescent="0.25">
      <c r="A24" s="159">
        <v>10</v>
      </c>
      <c r="B24" s="130" t="s">
        <v>66</v>
      </c>
      <c r="C24" s="159" t="s">
        <v>109</v>
      </c>
      <c r="D24" s="150" t="s">
        <v>72</v>
      </c>
      <c r="E24" s="150" t="s">
        <v>96</v>
      </c>
      <c r="F24" s="150" t="s">
        <v>97</v>
      </c>
      <c r="G24" s="164">
        <v>214</v>
      </c>
      <c r="H24" s="165" t="s">
        <v>73</v>
      </c>
      <c r="I24" s="134"/>
      <c r="J24" s="135"/>
      <c r="K24" s="159"/>
      <c r="L24" s="160" t="s">
        <v>93</v>
      </c>
      <c r="M24" s="158" t="s">
        <v>75</v>
      </c>
      <c r="N24" s="151"/>
      <c r="O24" s="151"/>
      <c r="P24" s="168">
        <v>46211000000</v>
      </c>
      <c r="Q24" s="169" t="s">
        <v>74</v>
      </c>
      <c r="R24" s="161">
        <v>0.214</v>
      </c>
    </row>
    <row r="25" spans="1:18" s="89" customFormat="1" ht="39.75" customHeight="1" x14ac:dyDescent="0.25">
      <c r="A25" s="159">
        <v>11</v>
      </c>
      <c r="B25" s="130" t="s">
        <v>66</v>
      </c>
      <c r="C25" s="159" t="s">
        <v>109</v>
      </c>
      <c r="D25" s="150" t="s">
        <v>72</v>
      </c>
      <c r="E25" s="150" t="s">
        <v>106</v>
      </c>
      <c r="F25" s="162" t="s">
        <v>107</v>
      </c>
      <c r="G25" s="164">
        <v>84</v>
      </c>
      <c r="H25" s="165" t="s">
        <v>73</v>
      </c>
      <c r="I25" s="157"/>
      <c r="J25" s="135"/>
      <c r="K25" s="159"/>
      <c r="L25" s="160" t="s">
        <v>93</v>
      </c>
      <c r="M25" s="158">
        <v>0</v>
      </c>
      <c r="N25" s="157"/>
      <c r="O25" s="157"/>
      <c r="P25" s="168">
        <v>46211000000</v>
      </c>
      <c r="Q25" s="169" t="s">
        <v>74</v>
      </c>
      <c r="R25" s="161">
        <v>8.4000000000000005E-2</v>
      </c>
    </row>
    <row r="26" spans="1:18" s="89" customFormat="1" ht="39.75" customHeight="1" x14ac:dyDescent="0.25">
      <c r="A26" s="159">
        <v>12</v>
      </c>
      <c r="B26" s="130" t="s">
        <v>66</v>
      </c>
      <c r="C26" s="159" t="s">
        <v>109</v>
      </c>
      <c r="D26" s="150" t="s">
        <v>67</v>
      </c>
      <c r="E26" s="150" t="s">
        <v>90</v>
      </c>
      <c r="F26" s="150" t="s">
        <v>91</v>
      </c>
      <c r="G26" s="133">
        <v>1</v>
      </c>
      <c r="H26" s="131" t="s">
        <v>69</v>
      </c>
      <c r="I26" s="134"/>
      <c r="J26" s="135"/>
      <c r="K26" s="159"/>
      <c r="L26" s="160" t="s">
        <v>92</v>
      </c>
      <c r="M26" s="154" t="s">
        <v>75</v>
      </c>
      <c r="N26" s="134"/>
      <c r="O26" s="134"/>
      <c r="P26" s="168">
        <v>46810102204</v>
      </c>
      <c r="Q26" s="169" t="s">
        <v>70</v>
      </c>
      <c r="R26" s="156">
        <v>1</v>
      </c>
    </row>
    <row r="27" spans="1:18" s="89" customFormat="1" ht="39.75" customHeight="1" x14ac:dyDescent="0.25">
      <c r="A27" s="159">
        <v>13</v>
      </c>
      <c r="B27" s="130" t="s">
        <v>66</v>
      </c>
      <c r="C27" s="159" t="s">
        <v>109</v>
      </c>
      <c r="D27" s="150" t="s">
        <v>67</v>
      </c>
      <c r="E27" s="159" t="s">
        <v>82</v>
      </c>
      <c r="F27" s="150" t="s">
        <v>68</v>
      </c>
      <c r="G27" s="133">
        <v>200</v>
      </c>
      <c r="H27" s="131" t="s">
        <v>69</v>
      </c>
      <c r="I27" s="134"/>
      <c r="J27" s="135"/>
      <c r="K27" s="159"/>
      <c r="L27" s="160" t="s">
        <v>93</v>
      </c>
      <c r="M27" s="154" t="s">
        <v>75</v>
      </c>
      <c r="N27" s="134"/>
      <c r="O27" s="134"/>
      <c r="P27" s="168">
        <v>46810102204</v>
      </c>
      <c r="Q27" s="169" t="s">
        <v>70</v>
      </c>
      <c r="R27" s="156">
        <v>200</v>
      </c>
    </row>
    <row r="28" spans="1:18" s="4" customFormat="1" ht="16.8" x14ac:dyDescent="0.25">
      <c r="A28" s="137"/>
      <c r="B28" s="137"/>
      <c r="C28" s="138"/>
      <c r="D28" s="139"/>
      <c r="E28" s="139"/>
      <c r="F28" s="139"/>
      <c r="G28" s="166">
        <f>R28</f>
        <v>1667.798</v>
      </c>
      <c r="H28" s="167" t="s">
        <v>69</v>
      </c>
      <c r="I28" s="141"/>
      <c r="J28" s="142">
        <f>SUM(J15:J22)</f>
        <v>0</v>
      </c>
      <c r="K28" s="137"/>
      <c r="L28" s="143"/>
      <c r="M28" s="143"/>
      <c r="N28" s="143"/>
      <c r="O28" s="143"/>
      <c r="P28" s="144"/>
      <c r="Q28" s="143"/>
      <c r="R28" s="145">
        <f>SUM(R15:R27)</f>
        <v>1667.798</v>
      </c>
    </row>
    <row r="29" spans="1:18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74"/>
      <c r="Q29" s="10"/>
      <c r="R29" s="10"/>
    </row>
    <row r="30" spans="1:18" s="4" customFormat="1" ht="15" customHeight="1" x14ac:dyDescent="0.25">
      <c r="A30" s="96" t="s">
        <v>19</v>
      </c>
      <c r="B30" s="96"/>
      <c r="C30" s="97"/>
      <c r="D30" s="97"/>
      <c r="E30" s="97"/>
      <c r="F30" s="97"/>
      <c r="G30" s="97"/>
      <c r="H30" s="98"/>
      <c r="I30" s="98"/>
      <c r="J30" s="91"/>
      <c r="K30" s="94"/>
      <c r="L30" s="95"/>
      <c r="M30" s="10"/>
      <c r="N30" s="10"/>
      <c r="O30" s="10"/>
      <c r="P30" s="74"/>
      <c r="Q30" s="10"/>
      <c r="R30" s="10"/>
    </row>
    <row r="31" spans="1:18" s="83" customFormat="1" ht="13.8" x14ac:dyDescent="0.25">
      <c r="A31" s="99" t="s">
        <v>20</v>
      </c>
      <c r="B31" s="99"/>
      <c r="C31" s="100"/>
      <c r="D31" s="100"/>
      <c r="E31" s="100"/>
      <c r="F31" s="100"/>
      <c r="G31" s="101"/>
      <c r="H31" s="102"/>
      <c r="I31" s="101"/>
      <c r="J31" s="103"/>
      <c r="K31" s="104"/>
      <c r="L31" s="105"/>
      <c r="M31" s="82"/>
      <c r="N31" s="82"/>
      <c r="O31" s="82"/>
      <c r="P31" s="82"/>
      <c r="Q31" s="82"/>
      <c r="R31" s="80"/>
    </row>
    <row r="32" spans="1:18" s="83" customFormat="1" ht="13.8" x14ac:dyDescent="0.25">
      <c r="A32" s="99" t="s">
        <v>21</v>
      </c>
      <c r="B32" s="99"/>
      <c r="C32" s="100"/>
      <c r="D32" s="100"/>
      <c r="E32" s="100"/>
      <c r="F32" s="100"/>
      <c r="G32" s="101"/>
      <c r="H32" s="102"/>
      <c r="I32" s="101"/>
      <c r="J32" s="103"/>
      <c r="K32" s="104"/>
      <c r="L32" s="105"/>
      <c r="M32" s="82"/>
      <c r="N32" s="82"/>
      <c r="O32" s="82"/>
      <c r="P32" s="82"/>
      <c r="Q32" s="82"/>
      <c r="R32" s="80"/>
    </row>
    <row r="33" spans="1:18" s="83" customFormat="1" ht="13.8" x14ac:dyDescent="0.25">
      <c r="A33" s="99" t="s">
        <v>22</v>
      </c>
      <c r="B33" s="99"/>
      <c r="C33" s="100"/>
      <c r="D33" s="100"/>
      <c r="E33" s="100"/>
      <c r="F33" s="100"/>
      <c r="G33" s="101"/>
      <c r="H33" s="102"/>
      <c r="I33" s="101"/>
      <c r="J33" s="103"/>
      <c r="K33" s="104"/>
      <c r="L33" s="105"/>
      <c r="M33" s="82"/>
      <c r="N33" s="82"/>
      <c r="O33" s="82"/>
      <c r="P33" s="82"/>
      <c r="Q33" s="82"/>
      <c r="R33" s="80"/>
    </row>
    <row r="34" spans="1:18" s="85" customFormat="1" ht="13.8" x14ac:dyDescent="0.25">
      <c r="A34" s="99" t="s">
        <v>78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79"/>
      <c r="N34" s="79"/>
      <c r="O34" s="79"/>
      <c r="P34" s="79"/>
      <c r="Q34" s="79"/>
      <c r="R34" s="84"/>
    </row>
    <row r="35" spans="1:18" s="85" customFormat="1" ht="63.75" customHeight="1" x14ac:dyDescent="0.25">
      <c r="A35" s="177" t="s">
        <v>79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79"/>
      <c r="N35" s="79"/>
      <c r="O35" s="79"/>
      <c r="P35" s="79"/>
      <c r="Q35" s="79"/>
      <c r="R35" s="84"/>
    </row>
    <row r="36" spans="1:18" s="85" customFormat="1" ht="13.8" x14ac:dyDescent="0.25">
      <c r="A36" s="99" t="s">
        <v>80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79"/>
      <c r="N36" s="79"/>
      <c r="O36" s="79"/>
      <c r="P36" s="79"/>
      <c r="Q36" s="79"/>
      <c r="R36" s="84"/>
    </row>
    <row r="37" spans="1:18" s="85" customFormat="1" ht="13.8" x14ac:dyDescent="0.25">
      <c r="A37" s="99" t="s">
        <v>81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79"/>
      <c r="N37" s="79"/>
      <c r="O37" s="79"/>
      <c r="P37" s="79"/>
      <c r="Q37" s="79"/>
      <c r="R37" s="84"/>
    </row>
    <row r="38" spans="1:18" s="85" customFormat="1" ht="13.8" x14ac:dyDescent="0.25">
      <c r="A38" s="99" t="s">
        <v>55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79"/>
      <c r="N38" s="79"/>
      <c r="O38" s="79"/>
      <c r="P38" s="79"/>
      <c r="Q38" s="79"/>
      <c r="R38" s="84"/>
    </row>
    <row r="39" spans="1:18" s="83" customFormat="1" ht="13.8" x14ac:dyDescent="0.25">
      <c r="A39" s="99" t="s">
        <v>58</v>
      </c>
      <c r="B39" s="106"/>
      <c r="C39" s="106"/>
      <c r="D39" s="106"/>
      <c r="E39" s="106"/>
      <c r="F39" s="106"/>
      <c r="G39" s="106"/>
      <c r="H39" s="103"/>
      <c r="I39" s="103"/>
      <c r="J39" s="103"/>
      <c r="K39" s="107"/>
      <c r="L39" s="106"/>
      <c r="M39" s="86"/>
      <c r="N39" s="87"/>
      <c r="O39" s="81"/>
      <c r="P39" s="81"/>
      <c r="Q39" s="81"/>
      <c r="R39" s="80"/>
    </row>
    <row r="40" spans="1:18" s="4" customFormat="1" ht="13.8" x14ac:dyDescent="0.25">
      <c r="A40" s="93" t="s">
        <v>25</v>
      </c>
      <c r="B40" s="93"/>
      <c r="C40" s="93"/>
      <c r="D40" s="93"/>
      <c r="E40" s="93"/>
      <c r="F40" s="93"/>
      <c r="G40" s="93"/>
      <c r="H40" s="91"/>
      <c r="I40" s="91"/>
      <c r="J40" s="91"/>
      <c r="K40" s="108" t="s">
        <v>26</v>
      </c>
      <c r="L40" s="109"/>
      <c r="M40" s="38"/>
      <c r="N40" s="39"/>
      <c r="O40" s="9"/>
      <c r="P40" s="78"/>
      <c r="Q40" s="9"/>
      <c r="R40" s="9"/>
    </row>
    <row r="41" spans="1:18" s="4" customFormat="1" ht="13.8" x14ac:dyDescent="0.25">
      <c r="A41" s="97"/>
      <c r="B41" s="97"/>
      <c r="C41" s="93" t="s">
        <v>111</v>
      </c>
      <c r="D41" s="93"/>
      <c r="E41" s="93"/>
      <c r="F41" s="93"/>
      <c r="G41" s="108" t="s">
        <v>26</v>
      </c>
      <c r="H41" s="109"/>
      <c r="I41" s="91"/>
      <c r="J41" s="91"/>
      <c r="K41" s="110" t="s">
        <v>27</v>
      </c>
      <c r="L41" s="93"/>
      <c r="M41" s="7"/>
      <c r="O41" s="9"/>
      <c r="P41" s="78"/>
      <c r="Q41" s="9"/>
      <c r="R41" s="9"/>
    </row>
    <row r="42" spans="1:18" s="4" customFormat="1" ht="13.8" x14ac:dyDescent="0.25">
      <c r="A42" s="1"/>
      <c r="B42" s="1"/>
      <c r="C42" s="1"/>
      <c r="D42" s="1"/>
      <c r="E42" s="1"/>
      <c r="F42" s="1"/>
      <c r="G42" s="110" t="s">
        <v>94</v>
      </c>
      <c r="H42" s="93"/>
      <c r="I42" s="7"/>
      <c r="J42" s="1"/>
      <c r="K42" s="9"/>
      <c r="L42" s="10"/>
      <c r="M42" s="10"/>
      <c r="N42" s="10"/>
      <c r="O42" s="10"/>
      <c r="P42" s="74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74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74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74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74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74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0"/>
      <c r="J48" s="1"/>
      <c r="K48" s="9"/>
      <c r="L48" s="10"/>
      <c r="M48" s="10"/>
      <c r="N48" s="10"/>
      <c r="O48" s="10"/>
      <c r="P48" s="74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74"/>
      <c r="Q49" s="10"/>
      <c r="R49" s="10"/>
    </row>
    <row r="59" spans="1:18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74"/>
      <c r="Q59" s="10"/>
      <c r="R59" s="10"/>
    </row>
  </sheetData>
  <autoFilter ref="A14:R28"/>
  <mergeCells count="1">
    <mergeCell ref="A35:L35"/>
  </mergeCells>
  <pageMargins left="0.23622047244094491" right="0.23622047244094491" top="0.74803149606299213" bottom="0.74803149606299213" header="0.31496062992125984" footer="0.31496062992125984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Q50"/>
  <sheetViews>
    <sheetView view="pageBreakPreview" topLeftCell="A4" zoomScale="70" zoomScaleNormal="70" zoomScaleSheetLayoutView="70" workbookViewId="0">
      <selection activeCell="U10" sqref="U10:U11"/>
    </sheetView>
  </sheetViews>
  <sheetFormatPr defaultColWidth="9.109375" defaultRowHeight="13.2" x14ac:dyDescent="0.25"/>
  <cols>
    <col min="1" max="1" width="6.88671875" style="1" bestFit="1" customWidth="1"/>
    <col min="2" max="2" width="33.44140625" style="1" customWidth="1"/>
    <col min="3" max="3" width="20.21875" style="1" customWidth="1"/>
    <col min="4" max="4" width="19.21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5.5546875" style="7" customWidth="1"/>
    <col min="10" max="10" width="19.33203125" style="1" customWidth="1"/>
    <col min="11" max="11" width="15.33203125" style="9" customWidth="1"/>
    <col min="12" max="12" width="36" style="10" bestFit="1" customWidth="1"/>
    <col min="13" max="13" width="26.6640625" style="10" bestFit="1" customWidth="1"/>
    <col min="14" max="14" width="36" style="10" bestFit="1" customWidth="1"/>
    <col min="15" max="15" width="13.109375" style="10" bestFit="1" customWidth="1"/>
    <col min="16" max="16" width="17.109375" style="10" bestFit="1" customWidth="1"/>
    <col min="17" max="17" width="17" style="10" customWidth="1"/>
    <col min="18" max="16384" width="9.109375" style="2"/>
  </cols>
  <sheetData>
    <row r="1" spans="1:17" ht="13.8" x14ac:dyDescent="0.25">
      <c r="A1" s="90"/>
      <c r="B1" s="90"/>
      <c r="C1" s="90"/>
      <c r="D1" s="90"/>
      <c r="E1" s="90"/>
      <c r="F1" s="90"/>
      <c r="G1" s="97"/>
      <c r="H1" s="92"/>
      <c r="I1" s="2"/>
      <c r="J1" s="4"/>
      <c r="K1" s="2"/>
      <c r="M1" s="5"/>
      <c r="P1" s="5"/>
      <c r="Q1" s="5" t="s">
        <v>41</v>
      </c>
    </row>
    <row r="2" spans="1:17" ht="13.8" x14ac:dyDescent="0.25">
      <c r="A2" s="111" t="s">
        <v>0</v>
      </c>
      <c r="B2" s="111"/>
      <c r="C2" s="90"/>
      <c r="D2" s="90"/>
      <c r="E2" s="90"/>
      <c r="F2" s="90"/>
      <c r="G2" s="97"/>
      <c r="H2" s="92"/>
    </row>
    <row r="3" spans="1:17" ht="13.8" x14ac:dyDescent="0.25">
      <c r="A3" s="90"/>
      <c r="B3" s="90"/>
      <c r="C3" s="90"/>
      <c r="D3" s="90"/>
      <c r="E3" s="90"/>
      <c r="F3" s="90"/>
      <c r="G3" s="97"/>
      <c r="H3" s="92"/>
    </row>
    <row r="4" spans="1:17" ht="13.8" x14ac:dyDescent="0.25">
      <c r="A4" s="111" t="s">
        <v>1</v>
      </c>
      <c r="B4" s="111"/>
      <c r="C4" s="90"/>
      <c r="D4" s="90"/>
      <c r="E4" s="90"/>
      <c r="F4" s="90"/>
      <c r="G4" s="97"/>
      <c r="H4" s="92"/>
    </row>
    <row r="5" spans="1:17" ht="13.8" x14ac:dyDescent="0.25">
      <c r="A5" s="112" t="s">
        <v>2</v>
      </c>
      <c r="B5" s="112"/>
      <c r="C5" s="90"/>
      <c r="D5" s="90"/>
      <c r="E5" s="90"/>
      <c r="F5" s="90"/>
      <c r="G5" s="97"/>
      <c r="H5" s="92"/>
    </row>
    <row r="6" spans="1:17" ht="13.8" x14ac:dyDescent="0.25">
      <c r="A6" s="112"/>
      <c r="B6" s="112"/>
      <c r="C6" s="90"/>
      <c r="D6" s="90"/>
      <c r="E6" s="90"/>
      <c r="F6" s="90"/>
      <c r="G6" s="97"/>
      <c r="H6" s="92"/>
    </row>
    <row r="7" spans="1:17" ht="13.8" x14ac:dyDescent="0.25">
      <c r="A7" s="96" t="s">
        <v>3</v>
      </c>
      <c r="B7" s="96"/>
      <c r="C7" s="90"/>
      <c r="D7" s="90"/>
      <c r="E7" s="90"/>
      <c r="F7" s="90"/>
      <c r="G7" s="97"/>
      <c r="H7" s="92"/>
    </row>
    <row r="8" spans="1:17" ht="13.8" x14ac:dyDescent="0.25">
      <c r="A8" s="112"/>
      <c r="B8" s="112"/>
      <c r="C8" s="90"/>
      <c r="D8" s="90"/>
      <c r="E8" s="90"/>
      <c r="F8" s="90"/>
      <c r="G8" s="97"/>
      <c r="H8" s="92"/>
    </row>
    <row r="9" spans="1:17" s="45" customFormat="1" ht="14.4" x14ac:dyDescent="0.25">
      <c r="A9" s="113" t="s">
        <v>110</v>
      </c>
      <c r="B9" s="113"/>
      <c r="C9" s="114"/>
      <c r="D9" s="114"/>
      <c r="E9" s="114"/>
      <c r="F9" s="114"/>
      <c r="G9" s="115"/>
      <c r="H9" s="116"/>
      <c r="I9" s="43"/>
      <c r="J9" s="44"/>
      <c r="K9" s="47"/>
      <c r="L9" s="48"/>
      <c r="M9" s="48"/>
      <c r="N9" s="48"/>
      <c r="O9" s="48"/>
      <c r="P9" s="48"/>
      <c r="Q9" s="48"/>
    </row>
    <row r="10" spans="1:17" ht="13.8" x14ac:dyDescent="0.25">
      <c r="A10" s="97" t="s">
        <v>4</v>
      </c>
      <c r="B10" s="97"/>
      <c r="C10" s="90"/>
      <c r="D10" s="90"/>
      <c r="E10" s="90"/>
      <c r="F10" s="90"/>
      <c r="G10" s="97"/>
      <c r="H10" s="92"/>
    </row>
    <row r="11" spans="1:17" s="15" customFormat="1" ht="13.8" x14ac:dyDescent="0.25">
      <c r="A11" s="117"/>
      <c r="B11" s="117"/>
      <c r="C11" s="117"/>
      <c r="D11" s="118"/>
      <c r="E11" s="118"/>
      <c r="F11" s="118"/>
      <c r="G11" s="119"/>
      <c r="H11" s="120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14.4" customHeight="1" x14ac:dyDescent="0.3">
      <c r="A12" s="117"/>
      <c r="B12" s="117"/>
      <c r="C12" s="121" t="s">
        <v>29</v>
      </c>
      <c r="D12" s="121"/>
      <c r="E12" s="121"/>
      <c r="F12" s="121"/>
      <c r="G12" s="122"/>
      <c r="H12" s="123"/>
      <c r="I12" s="17"/>
      <c r="J12" s="13"/>
      <c r="K12" s="13"/>
    </row>
    <row r="13" spans="1:17" s="25" customFormat="1" ht="84" x14ac:dyDescent="0.3">
      <c r="A13" s="124" t="s">
        <v>5</v>
      </c>
      <c r="B13" s="124" t="s">
        <v>34</v>
      </c>
      <c r="C13" s="124" t="s">
        <v>6</v>
      </c>
      <c r="D13" s="124" t="s">
        <v>7</v>
      </c>
      <c r="E13" s="124" t="s">
        <v>8</v>
      </c>
      <c r="F13" s="124" t="s">
        <v>83</v>
      </c>
      <c r="G13" s="125" t="s">
        <v>9</v>
      </c>
      <c r="H13" s="124" t="s">
        <v>11</v>
      </c>
      <c r="I13" s="124" t="s">
        <v>10</v>
      </c>
      <c r="J13" s="125" t="s">
        <v>84</v>
      </c>
      <c r="K13" s="124" t="s">
        <v>12</v>
      </c>
      <c r="L13" s="124" t="s">
        <v>28</v>
      </c>
      <c r="M13" s="124" t="s">
        <v>32</v>
      </c>
      <c r="N13" s="124" t="s">
        <v>33</v>
      </c>
      <c r="O13" s="124" t="s">
        <v>63</v>
      </c>
      <c r="P13" s="124" t="s">
        <v>85</v>
      </c>
      <c r="Q13" s="124" t="s">
        <v>86</v>
      </c>
    </row>
    <row r="14" spans="1:17" s="27" customFormat="1" ht="16.8" x14ac:dyDescent="0.3">
      <c r="A14" s="127" t="s">
        <v>13</v>
      </c>
      <c r="B14" s="127" t="s">
        <v>14</v>
      </c>
      <c r="C14" s="127" t="s">
        <v>15</v>
      </c>
      <c r="D14" s="127" t="s">
        <v>16</v>
      </c>
      <c r="E14" s="127" t="s">
        <v>35</v>
      </c>
      <c r="F14" s="127" t="s">
        <v>36</v>
      </c>
      <c r="G14" s="127" t="s">
        <v>37</v>
      </c>
      <c r="H14" s="127" t="s">
        <v>38</v>
      </c>
      <c r="I14" s="127" t="s">
        <v>17</v>
      </c>
      <c r="J14" s="127" t="s">
        <v>18</v>
      </c>
      <c r="K14" s="127" t="s">
        <v>39</v>
      </c>
      <c r="L14" s="127" t="s">
        <v>30</v>
      </c>
      <c r="M14" s="127" t="s">
        <v>40</v>
      </c>
      <c r="N14" s="127" t="s">
        <v>31</v>
      </c>
      <c r="O14" s="127" t="s">
        <v>46</v>
      </c>
      <c r="P14" s="127" t="s">
        <v>45</v>
      </c>
      <c r="Q14" s="127" t="s">
        <v>50</v>
      </c>
    </row>
    <row r="15" spans="1:17" s="54" customFormat="1" ht="44.25" customHeight="1" x14ac:dyDescent="0.3">
      <c r="A15" s="129">
        <v>1</v>
      </c>
      <c r="B15" s="146" t="s">
        <v>66</v>
      </c>
      <c r="C15" s="174" t="s">
        <v>113</v>
      </c>
      <c r="D15" s="132" t="s">
        <v>87</v>
      </c>
      <c r="E15" s="132" t="s">
        <v>89</v>
      </c>
      <c r="F15" s="132">
        <v>73</v>
      </c>
      <c r="G15" s="147">
        <v>7500</v>
      </c>
      <c r="H15" s="132" t="s">
        <v>88</v>
      </c>
      <c r="I15" s="173"/>
      <c r="J15" s="173"/>
      <c r="K15" s="129"/>
      <c r="L15" s="130" t="s">
        <v>95</v>
      </c>
      <c r="M15" s="172"/>
      <c r="N15" s="173"/>
      <c r="O15" s="170" t="s">
        <v>112</v>
      </c>
      <c r="P15" s="159" t="s">
        <v>112</v>
      </c>
      <c r="Q15" s="171">
        <f>9.44*G15/1000</f>
        <v>70.8</v>
      </c>
    </row>
    <row r="16" spans="1:17" s="54" customFormat="1" ht="54.75" customHeight="1" x14ac:dyDescent="0.3">
      <c r="A16" s="129">
        <v>2</v>
      </c>
      <c r="B16" s="146" t="s">
        <v>66</v>
      </c>
      <c r="C16" s="174" t="s">
        <v>113</v>
      </c>
      <c r="D16" s="132" t="s">
        <v>87</v>
      </c>
      <c r="E16" s="132" t="s">
        <v>89</v>
      </c>
      <c r="F16" s="132">
        <v>73</v>
      </c>
      <c r="G16" s="147">
        <v>17000</v>
      </c>
      <c r="H16" s="132" t="s">
        <v>88</v>
      </c>
      <c r="I16" s="134"/>
      <c r="J16" s="136"/>
      <c r="K16" s="129"/>
      <c r="L16" s="130" t="s">
        <v>93</v>
      </c>
      <c r="M16" s="157"/>
      <c r="N16" s="148"/>
      <c r="O16" s="170" t="s">
        <v>112</v>
      </c>
      <c r="P16" s="159" t="s">
        <v>112</v>
      </c>
      <c r="Q16" s="171">
        <f>9.44*G16/1000</f>
        <v>160.47999999999999</v>
      </c>
    </row>
    <row r="17" spans="1:17" s="54" customFormat="1" ht="54.75" customHeight="1" x14ac:dyDescent="0.3">
      <c r="A17" s="129">
        <v>3</v>
      </c>
      <c r="B17" s="146" t="s">
        <v>66</v>
      </c>
      <c r="C17" s="174" t="s">
        <v>113</v>
      </c>
      <c r="D17" s="155" t="s">
        <v>87</v>
      </c>
      <c r="E17" s="155" t="s">
        <v>89</v>
      </c>
      <c r="F17" s="155">
        <v>73</v>
      </c>
      <c r="G17" s="147">
        <v>1000</v>
      </c>
      <c r="H17" s="155" t="s">
        <v>88</v>
      </c>
      <c r="I17" s="157"/>
      <c r="J17" s="136"/>
      <c r="K17" s="129"/>
      <c r="L17" s="163" t="s">
        <v>101</v>
      </c>
      <c r="M17" s="157"/>
      <c r="N17" s="148"/>
      <c r="O17" s="170" t="s">
        <v>112</v>
      </c>
      <c r="P17" s="159" t="s">
        <v>112</v>
      </c>
      <c r="Q17" s="171">
        <f t="shared" ref="Q17:Q18" si="0">9.44*G17/1000</f>
        <v>9.44</v>
      </c>
    </row>
    <row r="18" spans="1:17" s="54" customFormat="1" ht="54.75" customHeight="1" x14ac:dyDescent="0.3">
      <c r="A18" s="129">
        <v>4</v>
      </c>
      <c r="B18" s="146" t="s">
        <v>66</v>
      </c>
      <c r="C18" s="174" t="s">
        <v>113</v>
      </c>
      <c r="D18" s="155" t="s">
        <v>87</v>
      </c>
      <c r="E18" s="155" t="s">
        <v>89</v>
      </c>
      <c r="F18" s="155">
        <v>73</v>
      </c>
      <c r="G18" s="147">
        <v>1000</v>
      </c>
      <c r="H18" s="155" t="s">
        <v>88</v>
      </c>
      <c r="I18" s="157"/>
      <c r="J18" s="136"/>
      <c r="K18" s="129"/>
      <c r="L18" s="163" t="s">
        <v>99</v>
      </c>
      <c r="M18" s="157"/>
      <c r="N18" s="148"/>
      <c r="O18" s="170" t="s">
        <v>112</v>
      </c>
      <c r="P18" s="159" t="s">
        <v>112</v>
      </c>
      <c r="Q18" s="171">
        <f t="shared" si="0"/>
        <v>9.44</v>
      </c>
    </row>
    <row r="19" spans="1:17" s="34" customFormat="1" ht="16.8" x14ac:dyDescent="0.25">
      <c r="A19" s="137"/>
      <c r="B19" s="137"/>
      <c r="C19" s="138"/>
      <c r="D19" s="139"/>
      <c r="E19" s="139"/>
      <c r="F19" s="139"/>
      <c r="G19" s="149">
        <f>SUM(G15:G18)</f>
        <v>26500</v>
      </c>
      <c r="H19" s="140"/>
      <c r="I19" s="141"/>
      <c r="J19" s="142">
        <v>0</v>
      </c>
      <c r="K19" s="137"/>
      <c r="L19" s="143"/>
      <c r="M19" s="143"/>
      <c r="N19" s="143"/>
      <c r="O19" s="143"/>
      <c r="P19" s="143"/>
      <c r="Q19" s="142">
        <f>SUM(Q15:Q18)</f>
        <v>250.15999999999997</v>
      </c>
    </row>
    <row r="20" spans="1:17" s="4" customFormat="1" ht="13.8" x14ac:dyDescent="0.25">
      <c r="A20" s="90"/>
      <c r="B20" s="90"/>
      <c r="C20" s="90"/>
      <c r="D20" s="90"/>
      <c r="E20" s="90"/>
      <c r="F20" s="90"/>
      <c r="G20" s="91"/>
      <c r="H20" s="92"/>
      <c r="I20" s="93"/>
      <c r="J20" s="90"/>
      <c r="K20" s="94"/>
      <c r="L20" s="95"/>
      <c r="M20" s="95"/>
      <c r="N20" s="10"/>
      <c r="O20" s="10"/>
      <c r="P20" s="10"/>
      <c r="Q20" s="10"/>
    </row>
    <row r="21" spans="1:17" s="4" customFormat="1" ht="13.8" x14ac:dyDescent="0.25">
      <c r="A21" s="96" t="s">
        <v>19</v>
      </c>
      <c r="B21" s="96"/>
      <c r="C21" s="97"/>
      <c r="D21" s="97"/>
      <c r="E21" s="97"/>
      <c r="F21" s="97"/>
      <c r="G21" s="97"/>
      <c r="H21" s="98"/>
      <c r="I21" s="98"/>
      <c r="J21" s="91"/>
      <c r="K21" s="94"/>
      <c r="L21" s="95"/>
      <c r="M21" s="95"/>
      <c r="N21" s="10"/>
      <c r="O21" s="10"/>
      <c r="P21" s="10"/>
      <c r="Q21" s="10"/>
    </row>
    <row r="22" spans="1:17" s="83" customFormat="1" ht="13.8" x14ac:dyDescent="0.25">
      <c r="A22" s="99" t="s">
        <v>20</v>
      </c>
      <c r="B22" s="99"/>
      <c r="C22" s="100"/>
      <c r="D22" s="100"/>
      <c r="E22" s="100"/>
      <c r="F22" s="100"/>
      <c r="G22" s="101"/>
      <c r="H22" s="102"/>
      <c r="I22" s="101"/>
      <c r="J22" s="103"/>
      <c r="K22" s="104"/>
      <c r="L22" s="105"/>
      <c r="M22" s="105"/>
      <c r="N22" s="82"/>
      <c r="O22" s="82"/>
      <c r="P22" s="82"/>
      <c r="Q22" s="82"/>
    </row>
    <row r="23" spans="1:17" s="83" customFormat="1" ht="13.8" x14ac:dyDescent="0.25">
      <c r="A23" s="99" t="s">
        <v>21</v>
      </c>
      <c r="B23" s="99"/>
      <c r="C23" s="100"/>
      <c r="D23" s="100"/>
      <c r="E23" s="100"/>
      <c r="F23" s="100"/>
      <c r="G23" s="101"/>
      <c r="H23" s="102"/>
      <c r="I23" s="101"/>
      <c r="J23" s="103"/>
      <c r="K23" s="104"/>
      <c r="L23" s="105"/>
      <c r="M23" s="105"/>
      <c r="N23" s="82"/>
      <c r="O23" s="82"/>
      <c r="P23" s="82"/>
      <c r="Q23" s="82"/>
    </row>
    <row r="24" spans="1:17" s="83" customFormat="1" ht="13.8" x14ac:dyDescent="0.25">
      <c r="A24" s="99" t="s">
        <v>22</v>
      </c>
      <c r="B24" s="99"/>
      <c r="C24" s="100"/>
      <c r="D24" s="100"/>
      <c r="E24" s="100"/>
      <c r="F24" s="100"/>
      <c r="G24" s="101"/>
      <c r="H24" s="102"/>
      <c r="I24" s="101"/>
      <c r="J24" s="103"/>
      <c r="K24" s="104"/>
      <c r="L24" s="105"/>
      <c r="M24" s="105"/>
      <c r="N24" s="82"/>
      <c r="O24" s="82"/>
      <c r="P24" s="82"/>
      <c r="Q24" s="82"/>
    </row>
    <row r="25" spans="1:17" s="85" customFormat="1" ht="13.8" x14ac:dyDescent="0.25">
      <c r="A25" s="99" t="s">
        <v>78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79"/>
      <c r="O25" s="79"/>
      <c r="P25" s="79"/>
      <c r="Q25" s="79"/>
    </row>
    <row r="26" spans="1:17" s="85" customFormat="1" ht="57.75" customHeight="1" x14ac:dyDescent="0.25">
      <c r="A26" s="177" t="s">
        <v>79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99"/>
      <c r="N26" s="79"/>
      <c r="O26" s="79"/>
      <c r="P26" s="79"/>
      <c r="Q26" s="79"/>
    </row>
    <row r="27" spans="1:17" s="85" customFormat="1" ht="13.8" x14ac:dyDescent="0.25">
      <c r="A27" s="99" t="s">
        <v>80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79"/>
      <c r="O27" s="79"/>
      <c r="P27" s="79"/>
      <c r="Q27" s="79"/>
    </row>
    <row r="28" spans="1:17" s="85" customFormat="1" ht="13.8" x14ac:dyDescent="0.25">
      <c r="A28" s="99" t="s">
        <v>81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79"/>
      <c r="O28" s="79"/>
      <c r="P28" s="79"/>
      <c r="Q28" s="79"/>
    </row>
    <row r="29" spans="1:17" s="85" customFormat="1" ht="13.8" x14ac:dyDescent="0.25">
      <c r="A29" s="99" t="s">
        <v>55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79"/>
      <c r="O29" s="79"/>
      <c r="P29" s="79"/>
      <c r="Q29" s="79"/>
    </row>
    <row r="30" spans="1:17" s="83" customFormat="1" ht="13.8" x14ac:dyDescent="0.25">
      <c r="A30" s="99" t="s">
        <v>58</v>
      </c>
      <c r="B30" s="106"/>
      <c r="C30" s="106"/>
      <c r="D30" s="106"/>
      <c r="E30" s="106"/>
      <c r="F30" s="106"/>
      <c r="G30" s="106"/>
      <c r="H30" s="103"/>
      <c r="I30" s="103"/>
      <c r="J30" s="103"/>
      <c r="K30" s="107"/>
      <c r="L30" s="106"/>
      <c r="M30" s="106"/>
      <c r="N30" s="87"/>
      <c r="O30" s="81"/>
      <c r="P30" s="81"/>
      <c r="Q30" s="81"/>
    </row>
    <row r="31" spans="1:17" s="4" customFormat="1" ht="13.8" x14ac:dyDescent="0.25">
      <c r="A31" s="93" t="s">
        <v>25</v>
      </c>
      <c r="B31" s="93"/>
      <c r="C31" s="93"/>
      <c r="D31" s="93"/>
      <c r="E31" s="93"/>
      <c r="F31" s="93"/>
      <c r="G31" s="93"/>
      <c r="H31" s="91"/>
      <c r="I31" s="91"/>
      <c r="J31" s="91"/>
      <c r="K31" s="108"/>
      <c r="L31" s="109"/>
      <c r="M31" s="109"/>
      <c r="N31" s="39"/>
      <c r="O31" s="9"/>
      <c r="P31" s="78"/>
      <c r="Q31" s="9"/>
    </row>
    <row r="32" spans="1:17" s="4" customFormat="1" ht="13.8" x14ac:dyDescent="0.25">
      <c r="A32" s="97"/>
      <c r="B32" s="97"/>
      <c r="C32" s="93" t="s">
        <v>71</v>
      </c>
      <c r="D32" s="93"/>
      <c r="E32" s="93"/>
      <c r="F32" s="93"/>
      <c r="G32" s="97"/>
      <c r="H32" s="91"/>
      <c r="I32" s="91"/>
      <c r="J32" s="91"/>
      <c r="K32" s="108" t="s">
        <v>26</v>
      </c>
      <c r="L32" s="109"/>
      <c r="M32" s="93"/>
      <c r="O32" s="9"/>
      <c r="P32" s="78"/>
      <c r="Q32" s="9"/>
    </row>
    <row r="33" spans="1:17" s="4" customFormat="1" ht="13.8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10" t="s">
        <v>94</v>
      </c>
      <c r="L33" s="93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6:L2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КАБЕЛЬ</vt:lpstr>
      <vt:lpstr>РН-КРНГ-1.11.21</vt:lpstr>
      <vt:lpstr>РН-КРНГ-2.11.21</vt:lpstr>
      <vt:lpstr>КАБЕЛЬ!Заголовки_для_печати</vt:lpstr>
      <vt:lpstr>'РН-КРНГ-1.11.21'!Заголовки_для_печати</vt:lpstr>
      <vt:lpstr>КАБЕЛЬ!Область_печати</vt:lpstr>
      <vt:lpstr>'РН-КРНГ-1.11.21'!Область_печати</vt:lpstr>
      <vt:lpstr>'РН-КРНГ-2.11.21'!Область_печати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2021-11-25T14:16:12Z</cp:lastPrinted>
  <dcterms:created xsi:type="dcterms:W3CDTF">2015-09-14T07:06:03Z</dcterms:created>
  <dcterms:modified xsi:type="dcterms:W3CDTF">2021-12-23T08:16:08Z</dcterms:modified>
</cp:coreProperties>
</file>